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380" windowHeight="8190" tabRatio="500"/>
  </bookViews>
  <sheets>
    <sheet name="Процессная часть" sheetId="4" r:id="rId1"/>
  </sheets>
  <definedNames>
    <definedName name="_xlnm.Print_Titles" localSheetId="0">'Процессная часть'!$5:$8</definedName>
    <definedName name="_xlnm.Print_Area" localSheetId="0">'Процессная часть'!$A$1:$M$63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2" i="4"/>
  <c r="D51"/>
  <c r="D50"/>
  <c r="D49"/>
  <c r="D48"/>
  <c r="D47"/>
  <c r="D46"/>
  <c r="D45"/>
  <c r="D44"/>
  <c r="D43"/>
  <c r="D42"/>
  <c r="G41"/>
  <c r="D41"/>
  <c r="G39"/>
  <c r="D39"/>
  <c r="G38"/>
  <c r="D38"/>
  <c r="G37"/>
  <c r="G53" s="1"/>
  <c r="D37"/>
  <c r="D36"/>
  <c r="D35"/>
  <c r="D34"/>
  <c r="D33"/>
  <c r="D32"/>
  <c r="D31"/>
  <c r="H29"/>
  <c r="H55" s="1"/>
  <c r="G29"/>
  <c r="G55" s="1"/>
  <c r="F29"/>
  <c r="F55" s="1"/>
  <c r="E29"/>
  <c r="D29" s="1"/>
  <c r="H28"/>
  <c r="H54" s="1"/>
  <c r="G28"/>
  <c r="G54" s="1"/>
  <c r="F28"/>
  <c r="F54" s="1"/>
  <c r="E28"/>
  <c r="E54" s="1"/>
  <c r="D54" s="1"/>
  <c r="D28"/>
  <c r="H27"/>
  <c r="H53" s="1"/>
  <c r="G27"/>
  <c r="F27"/>
  <c r="F53" s="1"/>
  <c r="E27"/>
  <c r="D27" s="1"/>
  <c r="H23"/>
  <c r="H58" s="1"/>
  <c r="G23"/>
  <c r="G58" s="1"/>
  <c r="F23"/>
  <c r="F58" s="1"/>
  <c r="E23"/>
  <c r="D23"/>
  <c r="H22"/>
  <c r="H57" s="1"/>
  <c r="G22"/>
  <c r="G57" s="1"/>
  <c r="F22"/>
  <c r="F57" s="1"/>
  <c r="E22"/>
  <c r="D22" s="1"/>
  <c r="H21"/>
  <c r="H56" s="1"/>
  <c r="G21"/>
  <c r="G56" s="1"/>
  <c r="F21"/>
  <c r="F56" s="1"/>
  <c r="E21"/>
  <c r="D21"/>
  <c r="D20"/>
  <c r="D19"/>
  <c r="D18"/>
  <c r="D17"/>
  <c r="D16"/>
  <c r="D15"/>
  <c r="D14"/>
  <c r="D13"/>
  <c r="D12"/>
  <c r="E58" l="1"/>
  <c r="E53"/>
  <c r="D53" s="1"/>
  <c r="E55"/>
  <c r="D55" s="1"/>
  <c r="E57"/>
  <c r="D58" l="1"/>
  <c r="D57"/>
  <c r="E56"/>
  <c r="D56" l="1"/>
</calcChain>
</file>

<file path=xl/sharedStrings.xml><?xml version="1.0" encoding="utf-8"?>
<sst xmlns="http://schemas.openxmlformats.org/spreadsheetml/2006/main" count="185" uniqueCount="75">
  <si>
    <t xml:space="preserve">Исполняющий обязанности заместителя главы </t>
  </si>
  <si>
    <t>№ п/п</t>
  </si>
  <si>
    <t>2025год</t>
  </si>
  <si>
    <t>2026год</t>
  </si>
  <si>
    <t>1.1</t>
  </si>
  <si>
    <t>Администрация муниципального образования Кавказский район», МКУ «ПЭС МО Кавказский район»</t>
  </si>
  <si>
    <t>2.1</t>
  </si>
  <si>
    <t>2.2</t>
  </si>
  <si>
    <t>2.3</t>
  </si>
  <si>
    <t>2.4</t>
  </si>
  <si>
    <t>единица</t>
  </si>
  <si>
    <t>Год реализации</t>
  </si>
  <si>
    <t>Объем финансового обеспечения по годам реализации, тыс. рублей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</si>
  <si>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</si>
  <si>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</si>
  <si>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</si>
  <si>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</si>
  <si>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</si>
  <si>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КБ</t>
  </si>
  <si>
    <t>МБ</t>
  </si>
  <si>
    <t>ВБИ</t>
  </si>
  <si>
    <t>1</t>
  </si>
  <si>
    <t>п. 1.1.1</t>
  </si>
  <si>
    <t>2026 год</t>
  </si>
  <si>
    <t>2027 год</t>
  </si>
  <si>
    <t>МКУ «Единая служба заказчика» МО Кавказский район</t>
  </si>
  <si>
    <t>2025 год</t>
  </si>
  <si>
    <t>X</t>
  </si>
  <si>
    <t>3.2. Процессная часть</t>
  </si>
  <si>
    <t>Общая характеристика, наименование мероприятия</t>
  </si>
  <si>
    <t>Результат реализации</t>
  </si>
  <si>
    <t>Единица измерения (по ОКЕИ</t>
  </si>
  <si>
    <t>мероприятия</t>
  </si>
  <si>
    <t>ФБ</t>
  </si>
  <si>
    <t>Комплекс процессных мероприятий - газификация муниципального образования Кавказский район</t>
  </si>
  <si>
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</si>
  <si>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 xml:space="preserve">Обслуживание газопроводов, находящихся в собственности МО Кавказский район </t>
  </si>
  <si>
    <t>Проведено техническое обслуживание газопроводов, находящихся в собственности МО Кавказский район</t>
  </si>
  <si>
    <t>п. 1.1.5</t>
  </si>
  <si>
    <t>1.2</t>
  </si>
  <si>
    <t>Инженерно-геодезические исследования для получения тех. условий на подключение к распределительному газопроводу п. Октябрьский</t>
  </si>
  <si>
    <t>Получены техусловия на подключения</t>
  </si>
  <si>
    <t>1.3</t>
  </si>
  <si>
    <t>Инженерно-геодезические исследования для получения тех. условий на подключение к распределительному газопроводу п. Красноармейский</t>
  </si>
  <si>
    <t>Итого по комплексу процессных мероприятий</t>
  </si>
  <si>
    <t xml:space="preserve">Задача муниципальной программы - внедрение экономичных энергосберегающих технологий, сокращение потерь и повышение эффективности использования энергетических ресурсов
</t>
  </si>
  <si>
    <t>2</t>
  </si>
  <si>
    <t xml:space="preserve">Комплекс процессных мероприятий - энергосбережение и повышение энергетической эффективности в муниципальном образовании Кавказский район
</t>
  </si>
  <si>
    <t>Замена энергосберегающих ламп и светильников</t>
  </si>
  <si>
    <t>Количество замененных ламп и светильников</t>
  </si>
  <si>
    <t>Управление образования,    МКУ «ПЭС МО Кавказский район»</t>
  </si>
  <si>
    <t>п. 1.1.3</t>
  </si>
  <si>
    <t>в том числе по главным распорядителям:</t>
  </si>
  <si>
    <t>х</t>
  </si>
  <si>
    <t>управление  образования</t>
  </si>
  <si>
    <t>Управление образования  администрации МО Кавказский район</t>
  </si>
  <si>
    <t>администрация Кавказского района</t>
  </si>
  <si>
    <t>МКУ «ПЭС МО Кавказский район»</t>
  </si>
  <si>
    <t>Ремонт котельных (с заменой оборудования), ремонт систем отопления образовательных учреждений, включая мероприятия по изготовлению проектно - сметной документации, сметной документации  и иных расходов, связанных с проведением работ</t>
  </si>
  <si>
    <t>Произведен ремонт систем отопления</t>
  </si>
  <si>
    <t>Управление образования  администрации МО Кавказский район, отдел культуры администрации МО Кавказский рйаон</t>
  </si>
  <si>
    <t>п. 1.1.2</t>
  </si>
  <si>
    <t>Произведен ремонт котельных и систем отопления образовательных учреждений</t>
  </si>
  <si>
    <t>отдел культуры</t>
  </si>
  <si>
    <t>Произведен ремонт газовой котельной</t>
  </si>
  <si>
    <t>Отдел культуры администрации МО Кавказский район</t>
  </si>
  <si>
    <t>Установка (замена) приборов учета</t>
  </si>
  <si>
    <t>Установлены приборы учета</t>
  </si>
  <si>
    <t>п. 1.1.4</t>
  </si>
  <si>
    <t>Ремонт внутреннего электроснабжения и электроосвещения</t>
  </si>
  <si>
    <t>Произведен ремонт учреждений</t>
  </si>
  <si>
    <t>Всего процессная часть</t>
  </si>
  <si>
    <t>Задача муниципальной программы -поддержание газопроводов, находящихся в собственности муниципального образования Кавказский район в рабочем состоянии</t>
  </si>
  <si>
    <t>муниципального образования Кавказский район                                                                                                                        В.В. Скрипник</t>
  </si>
  <si>
    <t>Приложение
к изменениям, утвержденным постановлением администрации муниципального образования
Кавказский район
от 26.06.2025 № 968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</si>
</sst>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/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tabSelected="1" view="pageBreakPreview" zoomScale="60" zoomScaleNormal="90" workbookViewId="0">
      <selection activeCell="K1" sqref="K1:M1"/>
    </sheetView>
  </sheetViews>
  <sheetFormatPr defaultColWidth="9.140625" defaultRowHeight="15"/>
  <cols>
    <col min="1" max="1" width="6.140625" style="14" customWidth="1"/>
    <col min="2" max="2" width="27.7109375" style="15" customWidth="1"/>
    <col min="3" max="3" width="14" style="16" customWidth="1"/>
    <col min="4" max="4" width="14.85546875" style="15" customWidth="1"/>
    <col min="5" max="8" width="9.140625" style="15"/>
    <col min="9" max="9" width="13.7109375" style="15" customWidth="1"/>
    <col min="10" max="10" width="10.7109375" style="15" customWidth="1"/>
    <col min="11" max="11" width="16.28515625" style="15" customWidth="1"/>
    <col min="12" max="12" width="16.7109375" style="15" customWidth="1"/>
    <col min="13" max="13" width="16" style="15" customWidth="1"/>
    <col min="14" max="16384" width="9.140625" style="15"/>
  </cols>
  <sheetData>
    <row r="1" spans="1:14" ht="89.25" customHeight="1">
      <c r="K1" s="31" t="s">
        <v>74</v>
      </c>
      <c r="L1" s="32"/>
      <c r="M1" s="32"/>
    </row>
    <row r="3" spans="1:14" ht="18.7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5" spans="1:14" ht="50.25" customHeight="1">
      <c r="A5" s="24" t="s">
        <v>1</v>
      </c>
      <c r="B5" s="23" t="s">
        <v>29</v>
      </c>
      <c r="C5" s="23" t="s">
        <v>11</v>
      </c>
      <c r="D5" s="23" t="s">
        <v>12</v>
      </c>
      <c r="E5" s="23"/>
      <c r="F5" s="23"/>
      <c r="G5" s="23"/>
      <c r="H5" s="23"/>
      <c r="I5" s="9" t="s">
        <v>30</v>
      </c>
      <c r="J5" s="23" t="s">
        <v>31</v>
      </c>
      <c r="K5" s="23" t="s">
        <v>13</v>
      </c>
      <c r="L5" s="23" t="s">
        <v>14</v>
      </c>
      <c r="M5" s="23" t="s">
        <v>15</v>
      </c>
    </row>
    <row r="6" spans="1:14" ht="31.5" customHeight="1">
      <c r="A6" s="24"/>
      <c r="B6" s="23"/>
      <c r="C6" s="23"/>
      <c r="D6" s="23" t="s">
        <v>16</v>
      </c>
      <c r="E6" s="23" t="s">
        <v>17</v>
      </c>
      <c r="F6" s="23"/>
      <c r="G6" s="23"/>
      <c r="H6" s="23"/>
      <c r="I6" s="9" t="s">
        <v>32</v>
      </c>
      <c r="J6" s="23"/>
      <c r="K6" s="23"/>
      <c r="L6" s="23"/>
      <c r="M6" s="23"/>
    </row>
    <row r="7" spans="1:14" ht="33.75" customHeight="1">
      <c r="A7" s="24"/>
      <c r="B7" s="23"/>
      <c r="C7" s="23"/>
      <c r="D7" s="23"/>
      <c r="E7" s="9" t="s">
        <v>33</v>
      </c>
      <c r="F7" s="9" t="s">
        <v>18</v>
      </c>
      <c r="G7" s="9" t="s">
        <v>19</v>
      </c>
      <c r="H7" s="9" t="s">
        <v>20</v>
      </c>
      <c r="I7" s="9"/>
      <c r="J7" s="23"/>
      <c r="K7" s="23"/>
      <c r="L7" s="23"/>
      <c r="M7" s="23"/>
    </row>
    <row r="8" spans="1:14" ht="15.75">
      <c r="A8" s="11">
        <v>1</v>
      </c>
      <c r="B8" s="9">
        <v>2</v>
      </c>
      <c r="C8" s="10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4" ht="47.25" customHeight="1">
      <c r="A9" s="29" t="s">
        <v>72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4" ht="15.75" customHeight="1">
      <c r="A10" s="24" t="s">
        <v>21</v>
      </c>
      <c r="B10" s="28" t="s">
        <v>34</v>
      </c>
      <c r="C10" s="28"/>
      <c r="D10" s="28"/>
      <c r="E10" s="28"/>
      <c r="F10" s="28"/>
      <c r="G10" s="28"/>
      <c r="H10" s="28"/>
      <c r="I10" s="28"/>
      <c r="J10" s="28"/>
      <c r="K10" s="9"/>
      <c r="L10" s="23"/>
      <c r="M10" s="23"/>
    </row>
    <row r="11" spans="1:14" ht="51" customHeight="1">
      <c r="A11" s="24"/>
      <c r="B11" s="28" t="s">
        <v>35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4" ht="60.75" customHeight="1">
      <c r="A12" s="24" t="s">
        <v>4</v>
      </c>
      <c r="B12" s="23" t="s">
        <v>36</v>
      </c>
      <c r="C12" s="9" t="s">
        <v>2</v>
      </c>
      <c r="D12" s="1">
        <f>SUM(E12:H12)</f>
        <v>270</v>
      </c>
      <c r="E12" s="1">
        <v>0</v>
      </c>
      <c r="F12" s="1">
        <v>0</v>
      </c>
      <c r="G12" s="1">
        <v>270</v>
      </c>
      <c r="H12" s="1">
        <v>0</v>
      </c>
      <c r="I12" s="23" t="s">
        <v>37</v>
      </c>
      <c r="J12" s="9" t="s">
        <v>10</v>
      </c>
      <c r="K12" s="9">
        <v>1</v>
      </c>
      <c r="L12" s="23" t="s">
        <v>5</v>
      </c>
      <c r="M12" s="26" t="s">
        <v>38</v>
      </c>
    </row>
    <row r="13" spans="1:14" ht="66.75" customHeight="1">
      <c r="A13" s="24"/>
      <c r="B13" s="23"/>
      <c r="C13" s="2" t="s">
        <v>23</v>
      </c>
      <c r="D13" s="1">
        <f>SUM(E13:H13)</f>
        <v>270</v>
      </c>
      <c r="E13" s="1">
        <v>0</v>
      </c>
      <c r="F13" s="1">
        <v>0</v>
      </c>
      <c r="G13" s="1">
        <v>270</v>
      </c>
      <c r="H13" s="1">
        <v>0</v>
      </c>
      <c r="I13" s="23"/>
      <c r="J13" s="9" t="s">
        <v>10</v>
      </c>
      <c r="K13" s="9">
        <v>1</v>
      </c>
      <c r="L13" s="23"/>
      <c r="M13" s="26"/>
    </row>
    <row r="14" spans="1:14" ht="119.25" customHeight="1">
      <c r="A14" s="24"/>
      <c r="B14" s="23"/>
      <c r="C14" s="2" t="s">
        <v>24</v>
      </c>
      <c r="D14" s="1">
        <f>SUM(E14:H14)</f>
        <v>270</v>
      </c>
      <c r="E14" s="1">
        <v>0</v>
      </c>
      <c r="F14" s="1">
        <v>0</v>
      </c>
      <c r="G14" s="1">
        <v>270</v>
      </c>
      <c r="H14" s="1">
        <v>0</v>
      </c>
      <c r="I14" s="23"/>
      <c r="J14" s="9" t="s">
        <v>10</v>
      </c>
      <c r="K14" s="9">
        <v>1</v>
      </c>
      <c r="L14" s="23"/>
      <c r="M14" s="26"/>
    </row>
    <row r="15" spans="1:14" ht="119.25" customHeight="1">
      <c r="A15" s="24" t="s">
        <v>39</v>
      </c>
      <c r="B15" s="23" t="s">
        <v>40</v>
      </c>
      <c r="C15" s="2" t="s">
        <v>26</v>
      </c>
      <c r="D15" s="1">
        <f>E15+F15+G15</f>
        <v>85</v>
      </c>
      <c r="E15" s="1">
        <v>0</v>
      </c>
      <c r="F15" s="1">
        <v>0</v>
      </c>
      <c r="G15" s="1">
        <v>85</v>
      </c>
      <c r="H15" s="1">
        <v>0</v>
      </c>
      <c r="I15" s="23" t="s">
        <v>41</v>
      </c>
      <c r="J15" s="9" t="s">
        <v>10</v>
      </c>
      <c r="K15" s="13">
        <v>1</v>
      </c>
      <c r="L15" s="23" t="s">
        <v>25</v>
      </c>
      <c r="M15" s="23" t="s">
        <v>22</v>
      </c>
      <c r="N15" s="17"/>
    </row>
    <row r="16" spans="1:14" ht="15.75">
      <c r="A16" s="24"/>
      <c r="B16" s="23"/>
      <c r="C16" s="2" t="s">
        <v>23</v>
      </c>
      <c r="D16" s="1">
        <f>E16+F16+G16</f>
        <v>0</v>
      </c>
      <c r="E16" s="1">
        <v>0</v>
      </c>
      <c r="F16" s="1">
        <v>0</v>
      </c>
      <c r="G16" s="1">
        <v>0</v>
      </c>
      <c r="H16" s="1">
        <v>0</v>
      </c>
      <c r="I16" s="23"/>
      <c r="J16" s="9" t="s">
        <v>10</v>
      </c>
      <c r="K16" s="13">
        <v>0</v>
      </c>
      <c r="L16" s="23"/>
      <c r="M16" s="23"/>
      <c r="N16" s="17"/>
    </row>
    <row r="17" spans="1:14" ht="15.75">
      <c r="A17" s="24"/>
      <c r="B17" s="23"/>
      <c r="C17" s="2" t="s">
        <v>24</v>
      </c>
      <c r="D17" s="1">
        <f>E17+F17+G17</f>
        <v>0</v>
      </c>
      <c r="E17" s="1">
        <v>0</v>
      </c>
      <c r="F17" s="1">
        <v>0</v>
      </c>
      <c r="G17" s="1">
        <v>0</v>
      </c>
      <c r="H17" s="1">
        <v>0</v>
      </c>
      <c r="I17" s="23"/>
      <c r="J17" s="9" t="s">
        <v>10</v>
      </c>
      <c r="K17" s="13">
        <v>0</v>
      </c>
      <c r="L17" s="23"/>
      <c r="M17" s="23"/>
      <c r="N17" s="17"/>
    </row>
    <row r="18" spans="1:14" ht="119.25" customHeight="1">
      <c r="A18" s="24" t="s">
        <v>42</v>
      </c>
      <c r="B18" s="23" t="s">
        <v>43</v>
      </c>
      <c r="C18" s="2" t="s">
        <v>26</v>
      </c>
      <c r="D18" s="1">
        <f>E18+F18+G18+H18</f>
        <v>85</v>
      </c>
      <c r="E18" s="1">
        <v>0</v>
      </c>
      <c r="F18" s="1">
        <v>0</v>
      </c>
      <c r="G18" s="1">
        <v>85</v>
      </c>
      <c r="H18" s="1">
        <v>0</v>
      </c>
      <c r="I18" s="23"/>
      <c r="J18" s="9" t="s">
        <v>10</v>
      </c>
      <c r="K18" s="13">
        <v>1</v>
      </c>
      <c r="L18" s="23" t="s">
        <v>25</v>
      </c>
      <c r="M18" s="23" t="s">
        <v>22</v>
      </c>
      <c r="N18" s="17"/>
    </row>
    <row r="19" spans="1:14" ht="15.75">
      <c r="A19" s="24"/>
      <c r="B19" s="23"/>
      <c r="C19" s="2" t="s">
        <v>23</v>
      </c>
      <c r="D19" s="1">
        <f>E19+F19+G19+H19</f>
        <v>0</v>
      </c>
      <c r="E19" s="1">
        <v>0</v>
      </c>
      <c r="F19" s="1">
        <v>0</v>
      </c>
      <c r="G19" s="1">
        <v>0</v>
      </c>
      <c r="H19" s="1">
        <v>0</v>
      </c>
      <c r="I19" s="8"/>
      <c r="J19" s="9" t="s">
        <v>10</v>
      </c>
      <c r="K19" s="13">
        <v>0</v>
      </c>
      <c r="L19" s="23"/>
      <c r="M19" s="23"/>
      <c r="N19" s="17"/>
    </row>
    <row r="20" spans="1:14" ht="15.75">
      <c r="A20" s="24"/>
      <c r="B20" s="23"/>
      <c r="C20" s="2" t="s">
        <v>24</v>
      </c>
      <c r="D20" s="1">
        <f>E20+F20+G20+H20</f>
        <v>0</v>
      </c>
      <c r="E20" s="1">
        <v>0</v>
      </c>
      <c r="F20" s="1">
        <v>0</v>
      </c>
      <c r="G20" s="1">
        <v>0</v>
      </c>
      <c r="H20" s="1">
        <v>0</v>
      </c>
      <c r="I20" s="8"/>
      <c r="J20" s="9" t="s">
        <v>10</v>
      </c>
      <c r="K20" s="13">
        <v>0</v>
      </c>
      <c r="L20" s="23"/>
      <c r="M20" s="23"/>
      <c r="N20" s="17"/>
    </row>
    <row r="21" spans="1:14" ht="15.75" customHeight="1">
      <c r="A21" s="23" t="s">
        <v>44</v>
      </c>
      <c r="B21" s="23"/>
      <c r="C21" s="9" t="s">
        <v>2</v>
      </c>
      <c r="D21" s="1">
        <f>SUM(E21:H21)</f>
        <v>440</v>
      </c>
      <c r="E21" s="7">
        <f t="shared" ref="E21:H23" si="0">E12+E15+E18</f>
        <v>0</v>
      </c>
      <c r="F21" s="7">
        <f t="shared" si="0"/>
        <v>0</v>
      </c>
      <c r="G21" s="7">
        <f t="shared" si="0"/>
        <v>440</v>
      </c>
      <c r="H21" s="7">
        <f t="shared" si="0"/>
        <v>0</v>
      </c>
      <c r="I21" s="23" t="s">
        <v>27</v>
      </c>
      <c r="J21" s="23" t="s">
        <v>27</v>
      </c>
      <c r="K21" s="23" t="s">
        <v>27</v>
      </c>
      <c r="L21" s="23" t="s">
        <v>27</v>
      </c>
      <c r="M21" s="23" t="s">
        <v>27</v>
      </c>
    </row>
    <row r="22" spans="1:14" ht="15.75">
      <c r="A22" s="23"/>
      <c r="B22" s="23"/>
      <c r="C22" s="9" t="s">
        <v>3</v>
      </c>
      <c r="D22" s="1">
        <f>SUM(E22:H22)</f>
        <v>270</v>
      </c>
      <c r="E22" s="7">
        <f t="shared" si="0"/>
        <v>0</v>
      </c>
      <c r="F22" s="7">
        <f t="shared" si="0"/>
        <v>0</v>
      </c>
      <c r="G22" s="7">
        <f t="shared" si="0"/>
        <v>270</v>
      </c>
      <c r="H22" s="7">
        <f t="shared" si="0"/>
        <v>0</v>
      </c>
      <c r="I22" s="23"/>
      <c r="J22" s="23"/>
      <c r="K22" s="23"/>
      <c r="L22" s="23"/>
      <c r="M22" s="23"/>
    </row>
    <row r="23" spans="1:14" ht="15.75">
      <c r="A23" s="23"/>
      <c r="B23" s="23"/>
      <c r="C23" s="9" t="s">
        <v>24</v>
      </c>
      <c r="D23" s="1">
        <f>SUM(E23:H23)</f>
        <v>270</v>
      </c>
      <c r="E23" s="7">
        <f t="shared" si="0"/>
        <v>0</v>
      </c>
      <c r="F23" s="7">
        <f t="shared" si="0"/>
        <v>0</v>
      </c>
      <c r="G23" s="7">
        <f t="shared" si="0"/>
        <v>270</v>
      </c>
      <c r="H23" s="7">
        <f t="shared" si="0"/>
        <v>0</v>
      </c>
      <c r="I23" s="23"/>
      <c r="J23" s="23"/>
      <c r="K23" s="23"/>
      <c r="L23" s="23"/>
      <c r="M23" s="23"/>
    </row>
    <row r="24" spans="1:14" ht="51.75" customHeight="1">
      <c r="A24" s="29" t="s">
        <v>45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4" ht="32.25" customHeight="1">
      <c r="A25" s="30" t="s">
        <v>46</v>
      </c>
      <c r="B25" s="29" t="s">
        <v>47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4" ht="41.25" customHeight="1">
      <c r="A26" s="30"/>
      <c r="B26" s="28" t="s">
        <v>35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4" ht="38.25" customHeight="1">
      <c r="A27" s="24" t="s">
        <v>6</v>
      </c>
      <c r="B27" s="28" t="s">
        <v>48</v>
      </c>
      <c r="C27" s="9" t="s">
        <v>2</v>
      </c>
      <c r="D27" s="3">
        <f>SUM(E27:H27)</f>
        <v>377</v>
      </c>
      <c r="E27" s="3">
        <f t="shared" ref="E27:H29" si="1">E31+E34</f>
        <v>0</v>
      </c>
      <c r="F27" s="3">
        <f t="shared" si="1"/>
        <v>0</v>
      </c>
      <c r="G27" s="3">
        <f t="shared" si="1"/>
        <v>377</v>
      </c>
      <c r="H27" s="3">
        <f t="shared" si="1"/>
        <v>0</v>
      </c>
      <c r="I27" s="23" t="s">
        <v>49</v>
      </c>
      <c r="J27" s="9" t="s">
        <v>10</v>
      </c>
      <c r="K27" s="9">
        <v>1800</v>
      </c>
      <c r="L27" s="23" t="s">
        <v>50</v>
      </c>
      <c r="M27" s="23" t="s">
        <v>51</v>
      </c>
    </row>
    <row r="28" spans="1:14" ht="24" customHeight="1">
      <c r="A28" s="24"/>
      <c r="B28" s="28"/>
      <c r="C28" s="9" t="s">
        <v>3</v>
      </c>
      <c r="D28" s="3">
        <f>SUM(E28:H28)</f>
        <v>377</v>
      </c>
      <c r="E28" s="3">
        <f t="shared" si="1"/>
        <v>0</v>
      </c>
      <c r="F28" s="3">
        <f t="shared" si="1"/>
        <v>0</v>
      </c>
      <c r="G28" s="3">
        <f t="shared" si="1"/>
        <v>377</v>
      </c>
      <c r="H28" s="3">
        <f t="shared" si="1"/>
        <v>0</v>
      </c>
      <c r="I28" s="23"/>
      <c r="J28" s="9" t="s">
        <v>10</v>
      </c>
      <c r="K28" s="9">
        <v>1800</v>
      </c>
      <c r="L28" s="23"/>
      <c r="M28" s="23"/>
    </row>
    <row r="29" spans="1:14" ht="34.5" customHeight="1">
      <c r="A29" s="24"/>
      <c r="B29" s="28"/>
      <c r="C29" s="9" t="s">
        <v>24</v>
      </c>
      <c r="D29" s="3">
        <f>SUM(E29:H29)</f>
        <v>377</v>
      </c>
      <c r="E29" s="3">
        <f t="shared" si="1"/>
        <v>0</v>
      </c>
      <c r="F29" s="3">
        <f t="shared" si="1"/>
        <v>0</v>
      </c>
      <c r="G29" s="3">
        <f t="shared" si="1"/>
        <v>377</v>
      </c>
      <c r="H29" s="3">
        <f t="shared" si="1"/>
        <v>0</v>
      </c>
      <c r="I29" s="23"/>
      <c r="J29" s="9" t="s">
        <v>10</v>
      </c>
      <c r="K29" s="12"/>
      <c r="L29" s="23"/>
      <c r="M29" s="23"/>
    </row>
    <row r="30" spans="1:14" ht="36.75" customHeight="1">
      <c r="A30" s="24"/>
      <c r="B30" s="12" t="s">
        <v>52</v>
      </c>
      <c r="C30" s="9" t="s">
        <v>53</v>
      </c>
      <c r="D30" s="4" t="s">
        <v>53</v>
      </c>
      <c r="E30" s="9" t="s">
        <v>53</v>
      </c>
      <c r="F30" s="9" t="s">
        <v>53</v>
      </c>
      <c r="G30" s="9" t="s">
        <v>53</v>
      </c>
      <c r="H30" s="9" t="s">
        <v>53</v>
      </c>
      <c r="I30" s="23"/>
      <c r="J30" s="9" t="s">
        <v>53</v>
      </c>
      <c r="K30" s="9" t="s">
        <v>53</v>
      </c>
      <c r="L30" s="9" t="s">
        <v>53</v>
      </c>
      <c r="M30" s="23"/>
    </row>
    <row r="31" spans="1:14" ht="26.25" customHeight="1">
      <c r="A31" s="24"/>
      <c r="B31" s="28" t="s">
        <v>54</v>
      </c>
      <c r="C31" s="5" t="s">
        <v>26</v>
      </c>
      <c r="D31" s="3">
        <f t="shared" ref="D31:D39" si="2">SUM(E31:H31)</f>
        <v>357</v>
      </c>
      <c r="E31" s="3">
        <v>0</v>
      </c>
      <c r="F31" s="3">
        <v>0</v>
      </c>
      <c r="G31" s="3">
        <v>357</v>
      </c>
      <c r="H31" s="3">
        <v>0</v>
      </c>
      <c r="I31" s="23"/>
      <c r="J31" s="9" t="s">
        <v>10</v>
      </c>
      <c r="K31" s="9">
        <v>1700</v>
      </c>
      <c r="L31" s="23" t="s">
        <v>55</v>
      </c>
      <c r="M31" s="23"/>
    </row>
    <row r="32" spans="1:14" ht="26.25" customHeight="1">
      <c r="A32" s="24"/>
      <c r="B32" s="28"/>
      <c r="C32" s="5" t="s">
        <v>23</v>
      </c>
      <c r="D32" s="3">
        <f t="shared" si="2"/>
        <v>357</v>
      </c>
      <c r="E32" s="3">
        <v>0</v>
      </c>
      <c r="F32" s="3">
        <v>0</v>
      </c>
      <c r="G32" s="3">
        <v>357</v>
      </c>
      <c r="H32" s="3">
        <v>0</v>
      </c>
      <c r="I32" s="23"/>
      <c r="J32" s="9" t="s">
        <v>10</v>
      </c>
      <c r="K32" s="9">
        <v>1700</v>
      </c>
      <c r="L32" s="23"/>
      <c r="M32" s="23"/>
    </row>
    <row r="33" spans="1:13" ht="25.5" customHeight="1">
      <c r="A33" s="24"/>
      <c r="B33" s="28"/>
      <c r="C33" s="6" t="s">
        <v>24</v>
      </c>
      <c r="D33" s="3">
        <f t="shared" si="2"/>
        <v>357</v>
      </c>
      <c r="E33" s="7">
        <v>0</v>
      </c>
      <c r="F33" s="7">
        <v>0</v>
      </c>
      <c r="G33" s="7">
        <v>357</v>
      </c>
      <c r="H33" s="7">
        <v>0</v>
      </c>
      <c r="I33" s="23"/>
      <c r="J33" s="9" t="s">
        <v>10</v>
      </c>
      <c r="K33" s="9"/>
      <c r="L33" s="23"/>
      <c r="M33" s="23"/>
    </row>
    <row r="34" spans="1:13" ht="16.5" customHeight="1">
      <c r="A34" s="24"/>
      <c r="B34" s="28" t="s">
        <v>56</v>
      </c>
      <c r="C34" s="6" t="s">
        <v>26</v>
      </c>
      <c r="D34" s="3">
        <f t="shared" si="2"/>
        <v>20</v>
      </c>
      <c r="E34" s="7">
        <v>0</v>
      </c>
      <c r="F34" s="7">
        <v>0</v>
      </c>
      <c r="G34" s="7">
        <v>20</v>
      </c>
      <c r="H34" s="7">
        <v>0</v>
      </c>
      <c r="I34" s="23"/>
      <c r="J34" s="9" t="s">
        <v>10</v>
      </c>
      <c r="K34" s="9">
        <v>100</v>
      </c>
      <c r="L34" s="23" t="s">
        <v>57</v>
      </c>
      <c r="M34" s="23"/>
    </row>
    <row r="35" spans="1:13" ht="24" customHeight="1">
      <c r="A35" s="24"/>
      <c r="B35" s="28"/>
      <c r="C35" s="6" t="s">
        <v>23</v>
      </c>
      <c r="D35" s="3">
        <f t="shared" si="2"/>
        <v>20</v>
      </c>
      <c r="E35" s="7">
        <v>0</v>
      </c>
      <c r="F35" s="7">
        <v>0</v>
      </c>
      <c r="G35" s="7">
        <v>20</v>
      </c>
      <c r="H35" s="7">
        <v>0</v>
      </c>
      <c r="I35" s="23"/>
      <c r="J35" s="9" t="s">
        <v>10</v>
      </c>
      <c r="K35" s="9">
        <v>100</v>
      </c>
      <c r="L35" s="23"/>
      <c r="M35" s="23"/>
    </row>
    <row r="36" spans="1:13" ht="25.5" customHeight="1">
      <c r="A36" s="24"/>
      <c r="B36" s="28"/>
      <c r="C36" s="6" t="s">
        <v>24</v>
      </c>
      <c r="D36" s="3">
        <f t="shared" si="2"/>
        <v>20</v>
      </c>
      <c r="E36" s="7">
        <v>0</v>
      </c>
      <c r="F36" s="7">
        <v>0</v>
      </c>
      <c r="G36" s="7">
        <v>20</v>
      </c>
      <c r="H36" s="7">
        <v>0</v>
      </c>
      <c r="I36" s="23"/>
      <c r="J36" s="9" t="s">
        <v>10</v>
      </c>
      <c r="K36" s="12"/>
      <c r="L36" s="23"/>
      <c r="M36" s="23"/>
    </row>
    <row r="37" spans="1:13" ht="75.75" customHeight="1">
      <c r="A37" s="24" t="s">
        <v>7</v>
      </c>
      <c r="B37" s="23" t="s">
        <v>58</v>
      </c>
      <c r="C37" s="6" t="s">
        <v>26</v>
      </c>
      <c r="D37" s="3">
        <f t="shared" si="2"/>
        <v>4990</v>
      </c>
      <c r="E37" s="7">
        <v>0</v>
      </c>
      <c r="F37" s="7">
        <v>0</v>
      </c>
      <c r="G37" s="7">
        <f>G41+G44</f>
        <v>4990</v>
      </c>
      <c r="H37" s="7">
        <v>0</v>
      </c>
      <c r="I37" s="23" t="s">
        <v>59</v>
      </c>
      <c r="J37" s="9" t="s">
        <v>10</v>
      </c>
      <c r="K37" s="9">
        <v>8</v>
      </c>
      <c r="L37" s="23" t="s">
        <v>60</v>
      </c>
      <c r="M37" s="27" t="s">
        <v>61</v>
      </c>
    </row>
    <row r="38" spans="1:13" ht="54.75" customHeight="1">
      <c r="A38" s="24"/>
      <c r="B38" s="23"/>
      <c r="C38" s="6" t="s">
        <v>23</v>
      </c>
      <c r="D38" s="3">
        <f t="shared" si="2"/>
        <v>0</v>
      </c>
      <c r="E38" s="7">
        <v>0</v>
      </c>
      <c r="F38" s="7">
        <v>0</v>
      </c>
      <c r="G38" s="7">
        <f>G42+G45</f>
        <v>0</v>
      </c>
      <c r="H38" s="7">
        <v>0</v>
      </c>
      <c r="I38" s="23"/>
      <c r="J38" s="9" t="s">
        <v>10</v>
      </c>
      <c r="K38" s="9">
        <v>0</v>
      </c>
      <c r="L38" s="23"/>
      <c r="M38" s="27"/>
    </row>
    <row r="39" spans="1:13" ht="63" customHeight="1">
      <c r="A39" s="24"/>
      <c r="B39" s="23"/>
      <c r="C39" s="6" t="s">
        <v>24</v>
      </c>
      <c r="D39" s="3">
        <f t="shared" si="2"/>
        <v>0</v>
      </c>
      <c r="E39" s="7">
        <v>0</v>
      </c>
      <c r="F39" s="7">
        <v>0</v>
      </c>
      <c r="G39" s="7">
        <f>G43+G46</f>
        <v>0</v>
      </c>
      <c r="H39" s="7">
        <v>0</v>
      </c>
      <c r="I39" s="23"/>
      <c r="J39" s="9" t="s">
        <v>10</v>
      </c>
      <c r="K39" s="9">
        <v>0</v>
      </c>
      <c r="L39" s="23"/>
      <c r="M39" s="27"/>
    </row>
    <row r="40" spans="1:13" ht="63" customHeight="1">
      <c r="A40" s="24"/>
      <c r="B40" s="9" t="s">
        <v>52</v>
      </c>
      <c r="C40" s="9" t="s">
        <v>53</v>
      </c>
      <c r="D40" s="4" t="s">
        <v>53</v>
      </c>
      <c r="E40" s="9" t="s">
        <v>53</v>
      </c>
      <c r="F40" s="9" t="s">
        <v>53</v>
      </c>
      <c r="G40" s="9" t="s">
        <v>53</v>
      </c>
      <c r="H40" s="9" t="s">
        <v>53</v>
      </c>
      <c r="I40" s="8"/>
      <c r="J40" s="9" t="s">
        <v>53</v>
      </c>
      <c r="K40" s="9" t="s">
        <v>53</v>
      </c>
      <c r="L40" s="9" t="s">
        <v>53</v>
      </c>
      <c r="M40" s="8"/>
    </row>
    <row r="41" spans="1:13" ht="42.2" customHeight="1">
      <c r="A41" s="24"/>
      <c r="B41" s="23" t="s">
        <v>54</v>
      </c>
      <c r="C41" s="6" t="s">
        <v>26</v>
      </c>
      <c r="D41" s="3">
        <f t="shared" ref="D41:D58" si="3">SUM(E41:H41)</f>
        <v>4290</v>
      </c>
      <c r="E41" s="7">
        <v>0</v>
      </c>
      <c r="F41" s="7">
        <v>0</v>
      </c>
      <c r="G41" s="7">
        <f>3550+740</f>
        <v>4290</v>
      </c>
      <c r="H41" s="7">
        <v>0</v>
      </c>
      <c r="I41" s="23" t="s">
        <v>62</v>
      </c>
      <c r="J41" s="9" t="s">
        <v>10</v>
      </c>
      <c r="K41" s="9">
        <v>7</v>
      </c>
      <c r="L41" s="23" t="s">
        <v>55</v>
      </c>
      <c r="M41" s="8"/>
    </row>
    <row r="42" spans="1:13" ht="42.2" customHeight="1">
      <c r="A42" s="24"/>
      <c r="B42" s="23"/>
      <c r="C42" s="6" t="s">
        <v>23</v>
      </c>
      <c r="D42" s="3">
        <f t="shared" si="3"/>
        <v>0</v>
      </c>
      <c r="E42" s="7">
        <v>0</v>
      </c>
      <c r="F42" s="7">
        <v>0</v>
      </c>
      <c r="G42" s="7">
        <v>0</v>
      </c>
      <c r="H42" s="7">
        <v>0</v>
      </c>
      <c r="I42" s="23"/>
      <c r="J42" s="9" t="s">
        <v>10</v>
      </c>
      <c r="K42" s="9">
        <v>0</v>
      </c>
      <c r="L42" s="23"/>
      <c r="M42" s="8"/>
    </row>
    <row r="43" spans="1:13" ht="42.2" customHeight="1">
      <c r="A43" s="24"/>
      <c r="B43" s="23"/>
      <c r="C43" s="6" t="s">
        <v>24</v>
      </c>
      <c r="D43" s="3">
        <f t="shared" si="3"/>
        <v>0</v>
      </c>
      <c r="E43" s="7">
        <v>0</v>
      </c>
      <c r="F43" s="7">
        <v>0</v>
      </c>
      <c r="G43" s="7">
        <v>0</v>
      </c>
      <c r="H43" s="7">
        <v>0</v>
      </c>
      <c r="I43" s="23"/>
      <c r="J43" s="9" t="s">
        <v>10</v>
      </c>
      <c r="K43" s="9">
        <v>0</v>
      </c>
      <c r="L43" s="23"/>
      <c r="M43" s="8"/>
    </row>
    <row r="44" spans="1:13" ht="27.75" customHeight="1">
      <c r="A44" s="24"/>
      <c r="B44" s="8" t="s">
        <v>63</v>
      </c>
      <c r="C44" s="6" t="s">
        <v>26</v>
      </c>
      <c r="D44" s="3">
        <f t="shared" si="3"/>
        <v>700</v>
      </c>
      <c r="E44" s="7">
        <v>0</v>
      </c>
      <c r="F44" s="7">
        <v>0</v>
      </c>
      <c r="G44" s="7">
        <v>700</v>
      </c>
      <c r="H44" s="7">
        <v>0</v>
      </c>
      <c r="I44" s="23" t="s">
        <v>64</v>
      </c>
      <c r="J44" s="9" t="s">
        <v>10</v>
      </c>
      <c r="K44" s="9">
        <v>1</v>
      </c>
      <c r="L44" s="23" t="s">
        <v>65</v>
      </c>
      <c r="M44" s="8"/>
    </row>
    <row r="45" spans="1:13" ht="21.75" customHeight="1">
      <c r="A45" s="24"/>
      <c r="B45" s="8"/>
      <c r="C45" s="6" t="s">
        <v>23</v>
      </c>
      <c r="D45" s="3">
        <f t="shared" si="3"/>
        <v>0</v>
      </c>
      <c r="E45" s="7">
        <v>0</v>
      </c>
      <c r="F45" s="7">
        <v>0</v>
      </c>
      <c r="G45" s="7">
        <v>0</v>
      </c>
      <c r="H45" s="7">
        <v>0</v>
      </c>
      <c r="I45" s="23"/>
      <c r="J45" s="9" t="s">
        <v>10</v>
      </c>
      <c r="K45" s="9">
        <v>0</v>
      </c>
      <c r="L45" s="23"/>
      <c r="M45" s="8"/>
    </row>
    <row r="46" spans="1:13" ht="28.5" customHeight="1">
      <c r="A46" s="24"/>
      <c r="B46" s="8"/>
      <c r="C46" s="6" t="s">
        <v>24</v>
      </c>
      <c r="D46" s="3">
        <f t="shared" si="3"/>
        <v>0</v>
      </c>
      <c r="E46" s="7">
        <v>0</v>
      </c>
      <c r="F46" s="7">
        <v>0</v>
      </c>
      <c r="G46" s="7">
        <v>0</v>
      </c>
      <c r="H46" s="7">
        <v>0</v>
      </c>
      <c r="I46" s="23"/>
      <c r="J46" s="9" t="s">
        <v>10</v>
      </c>
      <c r="K46" s="9">
        <v>0</v>
      </c>
      <c r="L46" s="23"/>
      <c r="M46" s="8"/>
    </row>
    <row r="47" spans="1:13" ht="23.25" customHeight="1">
      <c r="A47" s="25" t="s">
        <v>8</v>
      </c>
      <c r="B47" s="26" t="s">
        <v>66</v>
      </c>
      <c r="C47" s="6" t="s">
        <v>26</v>
      </c>
      <c r="D47" s="3">
        <f t="shared" si="3"/>
        <v>610</v>
      </c>
      <c r="E47" s="7">
        <v>0</v>
      </c>
      <c r="F47" s="7">
        <v>0</v>
      </c>
      <c r="G47" s="7">
        <v>610</v>
      </c>
      <c r="H47" s="7">
        <v>0</v>
      </c>
      <c r="I47" s="23" t="s">
        <v>67</v>
      </c>
      <c r="J47" s="9" t="s">
        <v>10</v>
      </c>
      <c r="K47" s="9">
        <v>2</v>
      </c>
      <c r="L47" s="23" t="s">
        <v>55</v>
      </c>
      <c r="M47" s="27" t="s">
        <v>68</v>
      </c>
    </row>
    <row r="48" spans="1:13" ht="27" customHeight="1">
      <c r="A48" s="25"/>
      <c r="B48" s="26"/>
      <c r="C48" s="6" t="s">
        <v>23</v>
      </c>
      <c r="D48" s="3">
        <f t="shared" si="3"/>
        <v>0</v>
      </c>
      <c r="E48" s="7">
        <v>0</v>
      </c>
      <c r="F48" s="7">
        <v>0</v>
      </c>
      <c r="G48" s="7">
        <v>0</v>
      </c>
      <c r="H48" s="7">
        <v>0</v>
      </c>
      <c r="I48" s="23"/>
      <c r="J48" s="9" t="s">
        <v>10</v>
      </c>
      <c r="K48" s="9">
        <v>0</v>
      </c>
      <c r="L48" s="23"/>
      <c r="M48" s="23"/>
    </row>
    <row r="49" spans="1:13" ht="30.75" customHeight="1">
      <c r="A49" s="25"/>
      <c r="B49" s="26"/>
      <c r="C49" s="9" t="s">
        <v>24</v>
      </c>
      <c r="D49" s="3">
        <f t="shared" si="3"/>
        <v>0</v>
      </c>
      <c r="E49" s="7">
        <v>0</v>
      </c>
      <c r="F49" s="7">
        <v>0</v>
      </c>
      <c r="G49" s="7">
        <v>0</v>
      </c>
      <c r="H49" s="7">
        <v>0</v>
      </c>
      <c r="I49" s="23"/>
      <c r="J49" s="9" t="s">
        <v>10</v>
      </c>
      <c r="K49" s="9">
        <v>0</v>
      </c>
      <c r="L49" s="23"/>
      <c r="M49" s="27"/>
    </row>
    <row r="50" spans="1:13" ht="33.75" customHeight="1">
      <c r="A50" s="24" t="s">
        <v>9</v>
      </c>
      <c r="B50" s="23" t="s">
        <v>69</v>
      </c>
      <c r="C50" s="5" t="s">
        <v>26</v>
      </c>
      <c r="D50" s="3">
        <f t="shared" si="3"/>
        <v>100</v>
      </c>
      <c r="E50" s="7">
        <v>0</v>
      </c>
      <c r="F50" s="7">
        <v>0</v>
      </c>
      <c r="G50" s="7">
        <v>100</v>
      </c>
      <c r="H50" s="7">
        <v>0</v>
      </c>
      <c r="I50" s="23" t="s">
        <v>70</v>
      </c>
      <c r="J50" s="9" t="s">
        <v>10</v>
      </c>
      <c r="K50" s="13">
        <v>1</v>
      </c>
      <c r="L50" s="23" t="s">
        <v>55</v>
      </c>
      <c r="M50" s="23" t="s">
        <v>51</v>
      </c>
    </row>
    <row r="51" spans="1:13" ht="26.25" customHeight="1">
      <c r="A51" s="24"/>
      <c r="B51" s="23"/>
      <c r="C51" s="5" t="s">
        <v>23</v>
      </c>
      <c r="D51" s="3">
        <f t="shared" si="3"/>
        <v>0</v>
      </c>
      <c r="E51" s="7">
        <v>0</v>
      </c>
      <c r="F51" s="7">
        <v>0</v>
      </c>
      <c r="G51" s="7">
        <v>0</v>
      </c>
      <c r="H51" s="7">
        <v>0</v>
      </c>
      <c r="I51" s="23"/>
      <c r="J51" s="9" t="s">
        <v>10</v>
      </c>
      <c r="K51" s="13">
        <v>0</v>
      </c>
      <c r="L51" s="23"/>
      <c r="M51" s="23"/>
    </row>
    <row r="52" spans="1:13" ht="21" customHeight="1">
      <c r="A52" s="24"/>
      <c r="B52" s="23"/>
      <c r="C52" s="5" t="s">
        <v>24</v>
      </c>
      <c r="D52" s="3">
        <f t="shared" si="3"/>
        <v>0</v>
      </c>
      <c r="E52" s="7">
        <v>0</v>
      </c>
      <c r="F52" s="7">
        <v>0</v>
      </c>
      <c r="G52" s="7">
        <v>0</v>
      </c>
      <c r="H52" s="7">
        <v>0</v>
      </c>
      <c r="I52" s="23"/>
      <c r="J52" s="9" t="s">
        <v>10</v>
      </c>
      <c r="K52" s="13">
        <v>0</v>
      </c>
      <c r="L52" s="23"/>
      <c r="M52" s="23"/>
    </row>
    <row r="53" spans="1:13" ht="15.75" customHeight="1">
      <c r="A53" s="23" t="s">
        <v>44</v>
      </c>
      <c r="B53" s="23"/>
      <c r="C53" s="5" t="s">
        <v>26</v>
      </c>
      <c r="D53" s="3">
        <f t="shared" si="3"/>
        <v>6077</v>
      </c>
      <c r="E53" s="7">
        <f t="shared" ref="E53:F55" si="4">E27+E37+E47</f>
        <v>0</v>
      </c>
      <c r="F53" s="7">
        <f t="shared" si="4"/>
        <v>0</v>
      </c>
      <c r="G53" s="7">
        <f>G50+G47+G37+G27</f>
        <v>6077</v>
      </c>
      <c r="H53" s="7">
        <f>H27+H37+H47</f>
        <v>0</v>
      </c>
      <c r="I53" s="23" t="s">
        <v>27</v>
      </c>
      <c r="J53" s="23" t="s">
        <v>27</v>
      </c>
      <c r="K53" s="23" t="s">
        <v>27</v>
      </c>
      <c r="L53" s="23" t="s">
        <v>27</v>
      </c>
      <c r="M53" s="23" t="s">
        <v>27</v>
      </c>
    </row>
    <row r="54" spans="1:13" ht="15.75" customHeight="1">
      <c r="A54" s="23"/>
      <c r="B54" s="23"/>
      <c r="C54" s="5" t="s">
        <v>23</v>
      </c>
      <c r="D54" s="3">
        <f t="shared" si="3"/>
        <v>377</v>
      </c>
      <c r="E54" s="7">
        <f t="shared" si="4"/>
        <v>0</v>
      </c>
      <c r="F54" s="7">
        <f t="shared" si="4"/>
        <v>0</v>
      </c>
      <c r="G54" s="7">
        <f>G28+G38+G48</f>
        <v>377</v>
      </c>
      <c r="H54" s="7">
        <f>H28+H38+H48</f>
        <v>0</v>
      </c>
      <c r="I54" s="23"/>
      <c r="J54" s="23"/>
      <c r="K54" s="23"/>
      <c r="L54" s="23"/>
      <c r="M54" s="23"/>
    </row>
    <row r="55" spans="1:13" ht="15.75" customHeight="1">
      <c r="A55" s="23"/>
      <c r="B55" s="23"/>
      <c r="C55" s="5" t="s">
        <v>24</v>
      </c>
      <c r="D55" s="3">
        <f t="shared" si="3"/>
        <v>377</v>
      </c>
      <c r="E55" s="7">
        <f t="shared" si="4"/>
        <v>0</v>
      </c>
      <c r="F55" s="7">
        <f t="shared" si="4"/>
        <v>0</v>
      </c>
      <c r="G55" s="7">
        <f>G29+G39+G49</f>
        <v>377</v>
      </c>
      <c r="H55" s="7">
        <f>H29+H39+H49</f>
        <v>0</v>
      </c>
      <c r="I55" s="23"/>
      <c r="J55" s="23"/>
      <c r="K55" s="23"/>
      <c r="L55" s="23"/>
      <c r="M55" s="23"/>
    </row>
    <row r="56" spans="1:13" ht="15.75" customHeight="1">
      <c r="A56" s="23" t="s">
        <v>71</v>
      </c>
      <c r="B56" s="23"/>
      <c r="C56" s="9" t="s">
        <v>2</v>
      </c>
      <c r="D56" s="3">
        <f t="shared" si="3"/>
        <v>6517</v>
      </c>
      <c r="E56" s="7">
        <f t="shared" ref="E56:H58" si="5">E21+E53</f>
        <v>0</v>
      </c>
      <c r="F56" s="7">
        <f t="shared" si="5"/>
        <v>0</v>
      </c>
      <c r="G56" s="7">
        <f t="shared" si="5"/>
        <v>6517</v>
      </c>
      <c r="H56" s="7">
        <f t="shared" si="5"/>
        <v>0</v>
      </c>
      <c r="I56" s="23" t="s">
        <v>27</v>
      </c>
      <c r="J56" s="23" t="s">
        <v>27</v>
      </c>
      <c r="K56" s="23" t="s">
        <v>27</v>
      </c>
      <c r="L56" s="23" t="s">
        <v>27</v>
      </c>
      <c r="M56" s="23" t="s">
        <v>27</v>
      </c>
    </row>
    <row r="57" spans="1:13" ht="15.75">
      <c r="A57" s="23"/>
      <c r="B57" s="23"/>
      <c r="C57" s="9" t="s">
        <v>3</v>
      </c>
      <c r="D57" s="3">
        <f t="shared" si="3"/>
        <v>647</v>
      </c>
      <c r="E57" s="7">
        <f t="shared" si="5"/>
        <v>0</v>
      </c>
      <c r="F57" s="7">
        <f t="shared" si="5"/>
        <v>0</v>
      </c>
      <c r="G57" s="7">
        <f t="shared" si="5"/>
        <v>647</v>
      </c>
      <c r="H57" s="7">
        <f t="shared" si="5"/>
        <v>0</v>
      </c>
      <c r="I57" s="23"/>
      <c r="J57" s="23"/>
      <c r="K57" s="23"/>
      <c r="L57" s="23"/>
      <c r="M57" s="23"/>
    </row>
    <row r="58" spans="1:13" ht="15.75">
      <c r="A58" s="23"/>
      <c r="B58" s="23"/>
      <c r="C58" s="5" t="s">
        <v>24</v>
      </c>
      <c r="D58" s="3">
        <f t="shared" si="3"/>
        <v>647</v>
      </c>
      <c r="E58" s="7">
        <f t="shared" si="5"/>
        <v>0</v>
      </c>
      <c r="F58" s="7">
        <f t="shared" si="5"/>
        <v>0</v>
      </c>
      <c r="G58" s="7">
        <f t="shared" si="5"/>
        <v>647</v>
      </c>
      <c r="H58" s="7">
        <f t="shared" si="5"/>
        <v>0</v>
      </c>
      <c r="I58" s="23"/>
      <c r="J58" s="23"/>
      <c r="K58" s="23"/>
      <c r="L58" s="23"/>
      <c r="M58" s="23"/>
    </row>
    <row r="59" spans="1:13" ht="15.75">
      <c r="A59" s="18"/>
      <c r="B59" s="19"/>
      <c r="C59" s="20"/>
      <c r="D59" s="19"/>
      <c r="E59" s="19"/>
      <c r="F59" s="19"/>
      <c r="G59" s="19"/>
      <c r="H59" s="19"/>
      <c r="I59" s="20"/>
      <c r="J59" s="20"/>
      <c r="K59" s="20"/>
      <c r="L59" s="20"/>
      <c r="M59" s="20"/>
    </row>
    <row r="60" spans="1:13" ht="18.75">
      <c r="A60" s="21" t="s">
        <v>0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</row>
    <row r="61" spans="1:13" ht="18.75">
      <c r="A61" s="21" t="s">
        <v>73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</row>
    <row r="62" spans="1:13" ht="15.7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5.7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</sheetData>
  <mergeCells count="86">
    <mergeCell ref="K1:M1"/>
    <mergeCell ref="A3:M3"/>
    <mergeCell ref="A5:A7"/>
    <mergeCell ref="B5:B7"/>
    <mergeCell ref="C5:C7"/>
    <mergeCell ref="D5:H5"/>
    <mergeCell ref="J5:J7"/>
    <mergeCell ref="K5:K7"/>
    <mergeCell ref="L5:L7"/>
    <mergeCell ref="M5:M7"/>
    <mergeCell ref="D6:D7"/>
    <mergeCell ref="E6:H6"/>
    <mergeCell ref="A9:M9"/>
    <mergeCell ref="A10:A11"/>
    <mergeCell ref="B10:J10"/>
    <mergeCell ref="L10:M10"/>
    <mergeCell ref="B11:M11"/>
    <mergeCell ref="A12:A14"/>
    <mergeCell ref="B12:B14"/>
    <mergeCell ref="I12:I14"/>
    <mergeCell ref="L12:L14"/>
    <mergeCell ref="M12:M14"/>
    <mergeCell ref="A15:A17"/>
    <mergeCell ref="B15:B17"/>
    <mergeCell ref="I15:I18"/>
    <mergeCell ref="L15:L17"/>
    <mergeCell ref="M15:M17"/>
    <mergeCell ref="A18:A20"/>
    <mergeCell ref="B18:B20"/>
    <mergeCell ref="L18:L20"/>
    <mergeCell ref="M18:M20"/>
    <mergeCell ref="M21:M23"/>
    <mergeCell ref="A24:M24"/>
    <mergeCell ref="A25:A26"/>
    <mergeCell ref="B25:M25"/>
    <mergeCell ref="B26:M26"/>
    <mergeCell ref="A21:B23"/>
    <mergeCell ref="I21:I23"/>
    <mergeCell ref="J21:J23"/>
    <mergeCell ref="K21:K23"/>
    <mergeCell ref="L21:L23"/>
    <mergeCell ref="A27:A36"/>
    <mergeCell ref="B27:B29"/>
    <mergeCell ref="I27:I36"/>
    <mergeCell ref="L27:L29"/>
    <mergeCell ref="M27:M36"/>
    <mergeCell ref="B31:B33"/>
    <mergeCell ref="L31:L33"/>
    <mergeCell ref="B34:B36"/>
    <mergeCell ref="L34:L36"/>
    <mergeCell ref="A37:A46"/>
    <mergeCell ref="B37:B39"/>
    <mergeCell ref="I37:I39"/>
    <mergeCell ref="L37:L39"/>
    <mergeCell ref="M37:M39"/>
    <mergeCell ref="B41:B43"/>
    <mergeCell ref="I41:I43"/>
    <mergeCell ref="L41:L43"/>
    <mergeCell ref="I44:I46"/>
    <mergeCell ref="L44:L46"/>
    <mergeCell ref="A47:A49"/>
    <mergeCell ref="B47:B49"/>
    <mergeCell ref="I47:I49"/>
    <mergeCell ref="L47:L49"/>
    <mergeCell ref="M47:M49"/>
    <mergeCell ref="A50:A52"/>
    <mergeCell ref="B50:B52"/>
    <mergeCell ref="I50:I52"/>
    <mergeCell ref="L50:L52"/>
    <mergeCell ref="M50:M52"/>
    <mergeCell ref="A60:M60"/>
    <mergeCell ref="A61:M61"/>
    <mergeCell ref="A62:M62"/>
    <mergeCell ref="A63:M63"/>
    <mergeCell ref="M53:M55"/>
    <mergeCell ref="A56:B58"/>
    <mergeCell ref="I56:I58"/>
    <mergeCell ref="J56:J58"/>
    <mergeCell ref="K56:K58"/>
    <mergeCell ref="L56:L58"/>
    <mergeCell ref="M56:M58"/>
    <mergeCell ref="A53:B55"/>
    <mergeCell ref="I53:I55"/>
    <mergeCell ref="J53:J55"/>
    <mergeCell ref="K53:K55"/>
    <mergeCell ref="L53:L55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7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3</cp:revision>
  <cp:lastPrinted>2025-06-26T06:11:42Z</cp:lastPrinted>
  <dcterms:created xsi:type="dcterms:W3CDTF">2024-05-07T12:52:59Z</dcterms:created>
  <dcterms:modified xsi:type="dcterms:W3CDTF">2025-07-01T12:34:44Z</dcterms:modified>
  <dc:language>ru-RU</dc:language>
</cp:coreProperties>
</file>